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05" yWindow="-285" windowWidth="17415" windowHeight="11925"/>
  </bookViews>
  <sheets>
    <sheet name="Паспорт" sheetId="2" r:id="rId1"/>
  </sheets>
  <calcPr calcId="152511"/>
</workbook>
</file>

<file path=xl/calcChain.xml><?xml version="1.0" encoding="utf-8"?>
<calcChain xmlns="http://schemas.openxmlformats.org/spreadsheetml/2006/main">
  <c r="C19" i="2" l="1"/>
  <c r="C18" i="2"/>
  <c r="C17" i="2"/>
  <c r="D11" i="2" l="1"/>
  <c r="C12" i="2" l="1"/>
  <c r="C14" i="2" l="1"/>
  <c r="C15" i="2"/>
  <c r="C13" i="2"/>
  <c r="C22" i="2"/>
  <c r="C16" i="2"/>
  <c r="D36" i="2"/>
  <c r="C21" i="2"/>
  <c r="C20" i="2" l="1"/>
  <c r="D24" i="2"/>
</calcChain>
</file>

<file path=xl/sharedStrings.xml><?xml version="1.0" encoding="utf-8"?>
<sst xmlns="http://schemas.openxmlformats.org/spreadsheetml/2006/main" count="96" uniqueCount="42">
  <si>
    <t>Основание для разработки программы</t>
  </si>
  <si>
    <t>Разработчик программы</t>
  </si>
  <si>
    <t>Заказчик  программы</t>
  </si>
  <si>
    <t>Отдел строительства и архитектуры</t>
  </si>
  <si>
    <t>Повышение уровня газификации муниципального образования «Городской округ Ногликский»</t>
  </si>
  <si>
    <t>Ответственный исполнитель программы</t>
  </si>
  <si>
    <t>Соисполнители программы</t>
  </si>
  <si>
    <t>Подпрограммы программы, ведомственные целевые программы  (при наличии)</t>
  </si>
  <si>
    <t>Цель программы</t>
  </si>
  <si>
    <t>Задачи  программы</t>
  </si>
  <si>
    <t>Объемы и источники финансирования программы</t>
  </si>
  <si>
    <t>Отдел строительства и архитектуры департамента экономического развития, строительства, жилищно-коммунального и дорожного хозяйства админи-страции муниципального образования «Городской округ Ногликский» (далее – отдел строительства и архитектуры)</t>
  </si>
  <si>
    <t>2015 год -</t>
  </si>
  <si>
    <t>2016 год -</t>
  </si>
  <si>
    <t>2017 год -</t>
  </si>
  <si>
    <t>2018 год -</t>
  </si>
  <si>
    <t>2019 год -</t>
  </si>
  <si>
    <t>2020 год -</t>
  </si>
  <si>
    <t>2021 год -</t>
  </si>
  <si>
    <t>2022 год -</t>
  </si>
  <si>
    <t>2023 год -</t>
  </si>
  <si>
    <t>2024 год -</t>
  </si>
  <si>
    <t>2025 год -</t>
  </si>
  <si>
    <t>тыс. руб.</t>
  </si>
  <si>
    <t>Администрация муниципального образования «Городской округ Ногликский»</t>
  </si>
  <si>
    <t>Общий объем средств, направляемых на реализацию мероприятий, тыс. руб.</t>
  </si>
  <si>
    <t>Из них по источникам:</t>
  </si>
  <si>
    <t xml:space="preserve"> средства областного бюджета Сахалинской области, тыс. руб.</t>
  </si>
  <si>
    <t xml:space="preserve"> средства местного бюджета, тыс. руб.</t>
  </si>
  <si>
    <t>Сроки и этапы реализации программы</t>
  </si>
  <si>
    <t xml:space="preserve">Ожидаемые результаты реализации 
программы </t>
  </si>
  <si>
    <t>Постановление Правительства Сахалинской области от 31.12.2013 № 808 «Об утверждении государственной программы Сахалинской области «Развитие промышленности в Сахалинской области на период до 2020 года».
Концепция муниципальной программы «Газифика-ция муниципального образования «Городской округ Ногликский» на 2015-2020 годы».</t>
  </si>
  <si>
    <t>ПАСПОРТ МУНИЦИПАЛЬНОЙ ПРОГРАММЫ</t>
  </si>
  <si>
    <t>Целевые показатели (индикаторы) программы</t>
  </si>
  <si>
    <t>Подпрограммы отсутствуют</t>
  </si>
  <si>
    <t>1. Реконструкция существующей системы газоснабжения.
2. Газификация населенных пунктов, в которых отсутствует газоснабжение.</t>
  </si>
  <si>
    <t>1. Объем потребления газа
2. Количество газовых котельных и промышленных установок
3. Потребление газа в газовых котельных и промышленных установках
4. Протяженность внутригородских и сельских газовых сетей, в том числе городские и сельские сети
5. Рабочие места в газоснабжении и газификации
6. Газификация дизельных электростанций
7. Газификация домовладений</t>
  </si>
  <si>
    <t>Реализация программы будет осуществляться в один этап с 2015-2025 годы</t>
  </si>
  <si>
    <t>«ГАЗИФИКАЦИЯ МУНИЦИПАЛЬНОГО ОБРАЗОВАНИЯ
«ГОРОДСКОЙ ОКРУГ НОГЛИКСКИЙ» *</t>
  </si>
  <si>
    <t>Отдел жилищно-коммунального и дорожного  хозяйства департамента экономического развития, строительства, жилищно-коммунального и дорожного хозяйства администрации муниципального образования «Городской округ Ногликский» (далее - Отдел жилищно-коммунального и дорожного  хозяйства)</t>
  </si>
  <si>
    <t xml:space="preserve">1. Объем потребления газа – 25 334 тыс. куб. м.; 
2. Количество газовых котельных и промышленных установок – 17 шт.;
3. Потребление газа в газовых котельных и промышленных установках – 13 903 тыс. куб. м. в год;
4. Протяженность внутригородских и сельских газовых сетей – 0,102 тыс. км, в том числе:
- городские – 62,0;
- сельские – 40,0;
5. Рабочие места в газоснабжении и газификации – 15 ед.;
6. Газификация дизельных электростанций – 1;
7. Газификация домовладений – 4 755 ед.
</t>
  </si>
  <si>
    <t>* Паспорт муниципальной программы, утвержденной постановлением администрации муниципального образования «Городской округ Ногликский» от 30.07.2014 № 502  (в редакции от 15.04.2020 № 188).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</si>
</sst>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164" fontId="1" fillId="0" borderId="5" xfId="0" applyNumberFormat="1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vertical="top" wrapText="1"/>
    </xf>
    <xf numFmtId="164" fontId="1" fillId="0" borderId="6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topLeftCell="A43" zoomScaleNormal="100" workbookViewId="0">
      <selection activeCell="C59" sqref="C59"/>
    </sheetView>
  </sheetViews>
  <sheetFormatPr defaultRowHeight="15.75" x14ac:dyDescent="0.25"/>
  <cols>
    <col min="1" max="1" width="28.140625" style="1" customWidth="1"/>
    <col min="2" max="2" width="14.5703125" style="2" customWidth="1"/>
    <col min="3" max="3" width="25.7109375" style="1" customWidth="1"/>
    <col min="4" max="4" width="15.7109375" style="1" customWidth="1"/>
    <col min="5" max="16384" width="9.140625" style="1"/>
  </cols>
  <sheetData>
    <row r="1" spans="1:4" x14ac:dyDescent="0.25">
      <c r="A1" s="18" t="s">
        <v>32</v>
      </c>
      <c r="B1" s="18"/>
      <c r="C1" s="18"/>
      <c r="D1" s="18"/>
    </row>
    <row r="2" spans="1:4" s="3" customFormat="1" ht="39.75" customHeight="1" x14ac:dyDescent="0.25">
      <c r="A2" s="19" t="s">
        <v>38</v>
      </c>
      <c r="B2" s="19"/>
      <c r="C2" s="19"/>
      <c r="D2" s="19"/>
    </row>
    <row r="3" spans="1:4" ht="126.75" customHeight="1" x14ac:dyDescent="0.25">
      <c r="A3" s="4" t="s">
        <v>0</v>
      </c>
      <c r="B3" s="20" t="s">
        <v>31</v>
      </c>
      <c r="C3" s="20"/>
      <c r="D3" s="20"/>
    </row>
    <row r="4" spans="1:4" ht="98.25" customHeight="1" x14ac:dyDescent="0.25">
      <c r="A4" s="4" t="s">
        <v>1</v>
      </c>
      <c r="B4" s="20" t="s">
        <v>11</v>
      </c>
      <c r="C4" s="20"/>
      <c r="D4" s="20"/>
    </row>
    <row r="5" spans="1:4" ht="39.75" customHeight="1" x14ac:dyDescent="0.25">
      <c r="A5" s="4" t="s">
        <v>2</v>
      </c>
      <c r="B5" s="20" t="s">
        <v>24</v>
      </c>
      <c r="C5" s="20"/>
      <c r="D5" s="20"/>
    </row>
    <row r="6" spans="1:4" ht="31.5" x14ac:dyDescent="0.25">
      <c r="A6" s="4" t="s">
        <v>5</v>
      </c>
      <c r="B6" s="20" t="s">
        <v>3</v>
      </c>
      <c r="C6" s="20"/>
      <c r="D6" s="20"/>
    </row>
    <row r="7" spans="1:4" ht="114" customHeight="1" x14ac:dyDescent="0.25">
      <c r="A7" s="4" t="s">
        <v>6</v>
      </c>
      <c r="B7" s="20" t="s">
        <v>39</v>
      </c>
      <c r="C7" s="20"/>
      <c r="D7" s="20"/>
    </row>
    <row r="8" spans="1:4" ht="63" x14ac:dyDescent="0.25">
      <c r="A8" s="4" t="s">
        <v>7</v>
      </c>
      <c r="B8" s="20" t="s">
        <v>34</v>
      </c>
      <c r="C8" s="20"/>
      <c r="D8" s="20"/>
    </row>
    <row r="9" spans="1:4" ht="40.5" customHeight="1" x14ac:dyDescent="0.25">
      <c r="A9" s="4" t="s">
        <v>8</v>
      </c>
      <c r="B9" s="20" t="s">
        <v>4</v>
      </c>
      <c r="C9" s="20"/>
      <c r="D9" s="20"/>
    </row>
    <row r="10" spans="1:4" ht="66" customHeight="1" x14ac:dyDescent="0.25">
      <c r="A10" s="4" t="s">
        <v>9</v>
      </c>
      <c r="B10" s="20" t="s">
        <v>35</v>
      </c>
      <c r="C10" s="20"/>
      <c r="D10" s="20"/>
    </row>
    <row r="11" spans="1:4" ht="33.75" customHeight="1" x14ac:dyDescent="0.25">
      <c r="A11" s="8" t="s">
        <v>10</v>
      </c>
      <c r="B11" s="21" t="s">
        <v>25</v>
      </c>
      <c r="C11" s="21"/>
      <c r="D11" s="12">
        <f>C12+C13+C14+C15+C16+C17+C18+C19+C20+C21+C22</f>
        <v>596850.22</v>
      </c>
    </row>
    <row r="12" spans="1:4" x14ac:dyDescent="0.25">
      <c r="A12" s="9"/>
      <c r="B12" s="3" t="s">
        <v>12</v>
      </c>
      <c r="C12" s="13">
        <f>C25+C37</f>
        <v>344729.49999999994</v>
      </c>
      <c r="D12" s="5" t="s">
        <v>23</v>
      </c>
    </row>
    <row r="13" spans="1:4" x14ac:dyDescent="0.25">
      <c r="A13" s="9"/>
      <c r="B13" s="3" t="s">
        <v>13</v>
      </c>
      <c r="C13" s="13">
        <f t="shared" ref="C13:C22" si="0">C26+C38</f>
        <v>96280.320000000007</v>
      </c>
      <c r="D13" s="5" t="s">
        <v>23</v>
      </c>
    </row>
    <row r="14" spans="1:4" x14ac:dyDescent="0.25">
      <c r="A14" s="9"/>
      <c r="B14" s="3" t="s">
        <v>14</v>
      </c>
      <c r="C14" s="13">
        <f>C27+C39</f>
        <v>13409.5</v>
      </c>
      <c r="D14" s="5" t="s">
        <v>23</v>
      </c>
    </row>
    <row r="15" spans="1:4" x14ac:dyDescent="0.25">
      <c r="A15" s="9"/>
      <c r="B15" s="3" t="s">
        <v>15</v>
      </c>
      <c r="C15" s="13">
        <f t="shared" si="0"/>
        <v>749.9</v>
      </c>
      <c r="D15" s="5" t="s">
        <v>23</v>
      </c>
    </row>
    <row r="16" spans="1:4" x14ac:dyDescent="0.25">
      <c r="A16" s="9"/>
      <c r="B16" s="3" t="s">
        <v>16</v>
      </c>
      <c r="C16" s="13">
        <f t="shared" si="0"/>
        <v>1414.2</v>
      </c>
      <c r="D16" s="5" t="s">
        <v>23</v>
      </c>
    </row>
    <row r="17" spans="1:4" x14ac:dyDescent="0.25">
      <c r="A17" s="9"/>
      <c r="B17" s="3" t="s">
        <v>17</v>
      </c>
      <c r="C17" s="13">
        <f>C42+C30</f>
        <v>1093.4000000000001</v>
      </c>
      <c r="D17" s="5" t="s">
        <v>23</v>
      </c>
    </row>
    <row r="18" spans="1:4" x14ac:dyDescent="0.25">
      <c r="A18" s="9"/>
      <c r="B18" s="3" t="s">
        <v>18</v>
      </c>
      <c r="C18" s="13">
        <f>C31+C43</f>
        <v>1093.4000000000001</v>
      </c>
      <c r="D18" s="5" t="s">
        <v>23</v>
      </c>
    </row>
    <row r="19" spans="1:4" x14ac:dyDescent="0.25">
      <c r="A19" s="9"/>
      <c r="B19" s="3" t="s">
        <v>19</v>
      </c>
      <c r="C19" s="13">
        <f>C32+C44</f>
        <v>1093.4000000000001</v>
      </c>
      <c r="D19" s="5" t="s">
        <v>23</v>
      </c>
    </row>
    <row r="20" spans="1:4" x14ac:dyDescent="0.25">
      <c r="A20" s="9"/>
      <c r="B20" s="3" t="s">
        <v>20</v>
      </c>
      <c r="C20" s="13">
        <f t="shared" si="0"/>
        <v>45662.2</v>
      </c>
      <c r="D20" s="5" t="s">
        <v>23</v>
      </c>
    </row>
    <row r="21" spans="1:4" x14ac:dyDescent="0.25">
      <c r="A21" s="9"/>
      <c r="B21" s="3" t="s">
        <v>21</v>
      </c>
      <c r="C21" s="13">
        <f t="shared" si="0"/>
        <v>45662.2</v>
      </c>
      <c r="D21" s="5" t="s">
        <v>23</v>
      </c>
    </row>
    <row r="22" spans="1:4" x14ac:dyDescent="0.25">
      <c r="A22" s="9"/>
      <c r="B22" s="3" t="s">
        <v>22</v>
      </c>
      <c r="C22" s="13">
        <f t="shared" si="0"/>
        <v>45662.2</v>
      </c>
      <c r="D22" s="5" t="s">
        <v>23</v>
      </c>
    </row>
    <row r="23" spans="1:4" x14ac:dyDescent="0.25">
      <c r="A23" s="9"/>
      <c r="B23" s="16" t="s">
        <v>26</v>
      </c>
      <c r="C23" s="16"/>
      <c r="D23" s="17"/>
    </row>
    <row r="24" spans="1:4" ht="31.5" customHeight="1" x14ac:dyDescent="0.25">
      <c r="A24" s="9"/>
      <c r="B24" s="16" t="s">
        <v>27</v>
      </c>
      <c r="C24" s="16"/>
      <c r="D24" s="14">
        <f>C25+C26+C27+C28+C29+C30+C31+C32+C33+C34+C35</f>
        <v>538567.80000000005</v>
      </c>
    </row>
    <row r="25" spans="1:4" x14ac:dyDescent="0.25">
      <c r="A25" s="9"/>
      <c r="B25" s="3" t="s">
        <v>12</v>
      </c>
      <c r="C25" s="13">
        <v>322735.39999999997</v>
      </c>
      <c r="D25" s="5" t="s">
        <v>23</v>
      </c>
    </row>
    <row r="26" spans="1:4" x14ac:dyDescent="0.25">
      <c r="A26" s="9"/>
      <c r="B26" s="3" t="s">
        <v>13</v>
      </c>
      <c r="C26" s="13">
        <v>91389.5</v>
      </c>
      <c r="D26" s="5" t="s">
        <v>23</v>
      </c>
    </row>
    <row r="27" spans="1:4" x14ac:dyDescent="0.25">
      <c r="A27" s="9"/>
      <c r="B27" s="3" t="s">
        <v>14</v>
      </c>
      <c r="C27" s="13">
        <v>12066.7</v>
      </c>
      <c r="D27" s="5" t="s">
        <v>23</v>
      </c>
    </row>
    <row r="28" spans="1:4" x14ac:dyDescent="0.25">
      <c r="A28" s="9"/>
      <c r="B28" s="3" t="s">
        <v>15</v>
      </c>
      <c r="C28" s="13">
        <v>742.4</v>
      </c>
      <c r="D28" s="5" t="s">
        <v>23</v>
      </c>
    </row>
    <row r="29" spans="1:4" x14ac:dyDescent="0.25">
      <c r="A29" s="9"/>
      <c r="B29" s="3" t="s">
        <v>16</v>
      </c>
      <c r="C29" s="13">
        <v>1400</v>
      </c>
      <c r="D29" s="5" t="s">
        <v>23</v>
      </c>
    </row>
    <row r="30" spans="1:4" x14ac:dyDescent="0.25">
      <c r="A30" s="9"/>
      <c r="B30" s="3" t="s">
        <v>17</v>
      </c>
      <c r="C30" s="13">
        <v>1082.4000000000001</v>
      </c>
      <c r="D30" s="5" t="s">
        <v>23</v>
      </c>
    </row>
    <row r="31" spans="1:4" x14ac:dyDescent="0.25">
      <c r="A31" s="9"/>
      <c r="B31" s="3" t="s">
        <v>18</v>
      </c>
      <c r="C31" s="13">
        <v>1082.4000000000001</v>
      </c>
      <c r="D31" s="5" t="s">
        <v>23</v>
      </c>
    </row>
    <row r="32" spans="1:4" x14ac:dyDescent="0.25">
      <c r="A32" s="9"/>
      <c r="B32" s="3" t="s">
        <v>19</v>
      </c>
      <c r="C32" s="13">
        <v>1082.4000000000001</v>
      </c>
      <c r="D32" s="5" t="s">
        <v>23</v>
      </c>
    </row>
    <row r="33" spans="1:4" x14ac:dyDescent="0.25">
      <c r="A33" s="9"/>
      <c r="B33" s="3" t="s">
        <v>20</v>
      </c>
      <c r="C33" s="13">
        <v>35662.199999999997</v>
      </c>
      <c r="D33" s="5" t="s">
        <v>23</v>
      </c>
    </row>
    <row r="34" spans="1:4" x14ac:dyDescent="0.25">
      <c r="A34" s="9"/>
      <c r="B34" s="3" t="s">
        <v>21</v>
      </c>
      <c r="C34" s="13">
        <v>35662.199999999997</v>
      </c>
      <c r="D34" s="5" t="s">
        <v>23</v>
      </c>
    </row>
    <row r="35" spans="1:4" x14ac:dyDescent="0.25">
      <c r="A35" s="9"/>
      <c r="B35" s="3" t="s">
        <v>22</v>
      </c>
      <c r="C35" s="13">
        <v>35662.199999999997</v>
      </c>
      <c r="D35" s="5" t="s">
        <v>23</v>
      </c>
    </row>
    <row r="36" spans="1:4" ht="31.5" customHeight="1" x14ac:dyDescent="0.25">
      <c r="A36" s="9"/>
      <c r="B36" s="16" t="s">
        <v>28</v>
      </c>
      <c r="C36" s="16"/>
      <c r="D36" s="14">
        <f>C37+C38+C39+C40+C41+C42+C43+C44+C45+C46+C47</f>
        <v>58282.42</v>
      </c>
    </row>
    <row r="37" spans="1:4" x14ac:dyDescent="0.25">
      <c r="A37" s="9"/>
      <c r="B37" s="3" t="s">
        <v>12</v>
      </c>
      <c r="C37" s="13">
        <v>21994.100000000002</v>
      </c>
      <c r="D37" s="5" t="s">
        <v>23</v>
      </c>
    </row>
    <row r="38" spans="1:4" x14ac:dyDescent="0.25">
      <c r="A38" s="9"/>
      <c r="B38" s="3" t="s">
        <v>13</v>
      </c>
      <c r="C38" s="13">
        <v>4890.82</v>
      </c>
      <c r="D38" s="5" t="s">
        <v>23</v>
      </c>
    </row>
    <row r="39" spans="1:4" x14ac:dyDescent="0.25">
      <c r="A39" s="9"/>
      <c r="B39" s="3" t="s">
        <v>14</v>
      </c>
      <c r="C39" s="13">
        <v>1342.8</v>
      </c>
      <c r="D39" s="5" t="s">
        <v>23</v>
      </c>
    </row>
    <row r="40" spans="1:4" x14ac:dyDescent="0.25">
      <c r="A40" s="9"/>
      <c r="B40" s="3" t="s">
        <v>15</v>
      </c>
      <c r="C40" s="13">
        <v>7.5</v>
      </c>
      <c r="D40" s="5" t="s">
        <v>23</v>
      </c>
    </row>
    <row r="41" spans="1:4" x14ac:dyDescent="0.25">
      <c r="A41" s="9"/>
      <c r="B41" s="3" t="s">
        <v>16</v>
      </c>
      <c r="C41" s="13">
        <v>14.2</v>
      </c>
      <c r="D41" s="5" t="s">
        <v>23</v>
      </c>
    </row>
    <row r="42" spans="1:4" x14ac:dyDescent="0.25">
      <c r="A42" s="9"/>
      <c r="B42" s="3" t="s">
        <v>17</v>
      </c>
      <c r="C42" s="13">
        <v>11</v>
      </c>
      <c r="D42" s="5" t="s">
        <v>23</v>
      </c>
    </row>
    <row r="43" spans="1:4" x14ac:dyDescent="0.25">
      <c r="A43" s="9"/>
      <c r="B43" s="3" t="s">
        <v>18</v>
      </c>
      <c r="C43" s="13">
        <v>11</v>
      </c>
      <c r="D43" s="5" t="s">
        <v>23</v>
      </c>
    </row>
    <row r="44" spans="1:4" x14ac:dyDescent="0.25">
      <c r="A44" s="9"/>
      <c r="B44" s="3" t="s">
        <v>19</v>
      </c>
      <c r="C44" s="13">
        <v>11</v>
      </c>
      <c r="D44" s="5" t="s">
        <v>23</v>
      </c>
    </row>
    <row r="45" spans="1:4" x14ac:dyDescent="0.25">
      <c r="A45" s="9"/>
      <c r="B45" s="3" t="s">
        <v>20</v>
      </c>
      <c r="C45" s="13">
        <v>10000</v>
      </c>
      <c r="D45" s="5" t="s">
        <v>23</v>
      </c>
    </row>
    <row r="46" spans="1:4" x14ac:dyDescent="0.25">
      <c r="A46" s="9"/>
      <c r="B46" s="3" t="s">
        <v>21</v>
      </c>
      <c r="C46" s="13">
        <v>10000</v>
      </c>
      <c r="D46" s="5" t="s">
        <v>23</v>
      </c>
    </row>
    <row r="47" spans="1:4" x14ac:dyDescent="0.25">
      <c r="A47" s="10"/>
      <c r="B47" s="6" t="s">
        <v>22</v>
      </c>
      <c r="C47" s="15">
        <v>10000</v>
      </c>
      <c r="D47" s="7" t="s">
        <v>23</v>
      </c>
    </row>
    <row r="48" spans="1:4" ht="164.25" customHeight="1" x14ac:dyDescent="0.25">
      <c r="A48" s="11" t="s">
        <v>33</v>
      </c>
      <c r="B48" s="23" t="s">
        <v>36</v>
      </c>
      <c r="C48" s="24"/>
      <c r="D48" s="25"/>
    </row>
    <row r="49" spans="1:4" ht="36.75" customHeight="1" x14ac:dyDescent="0.25">
      <c r="A49" s="4" t="s">
        <v>29</v>
      </c>
      <c r="B49" s="26" t="s">
        <v>37</v>
      </c>
      <c r="C49" s="26"/>
      <c r="D49" s="26"/>
    </row>
    <row r="50" spans="1:4" ht="211.5" customHeight="1" x14ac:dyDescent="0.25">
      <c r="A50" s="4" t="s">
        <v>30</v>
      </c>
      <c r="B50" s="26" t="s">
        <v>40</v>
      </c>
      <c r="C50" s="26"/>
      <c r="D50" s="26"/>
    </row>
    <row r="52" spans="1:4" ht="49.5" customHeight="1" x14ac:dyDescent="0.25">
      <c r="A52" s="22" t="s">
        <v>41</v>
      </c>
      <c r="B52" s="22"/>
      <c r="C52" s="22"/>
      <c r="D52" s="22"/>
    </row>
  </sheetData>
  <mergeCells count="18">
    <mergeCell ref="A52:D52"/>
    <mergeCell ref="B24:C24"/>
    <mergeCell ref="B36:C36"/>
    <mergeCell ref="B48:D48"/>
    <mergeCell ref="B49:D49"/>
    <mergeCell ref="B50:D50"/>
    <mergeCell ref="B23:D23"/>
    <mergeCell ref="A1:D1"/>
    <mergeCell ref="A2:D2"/>
    <mergeCell ref="B3:D3"/>
    <mergeCell ref="B10:D10"/>
    <mergeCell ref="B6:D6"/>
    <mergeCell ref="B9:D9"/>
    <mergeCell ref="B8:D8"/>
    <mergeCell ref="B7:D7"/>
    <mergeCell ref="B5:D5"/>
    <mergeCell ref="B4:D4"/>
    <mergeCell ref="B11:C11"/>
  </mergeCells>
  <pageMargins left="1.1811023622047245" right="0.59055118110236227" top="0.59055118110236227" bottom="0.59055118110236227" header="0.31496062992125984" footer="0.31496062992125984"/>
  <pageSetup paperSize="9" scale="9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2020-11-12T00:05:08Z</dcterms:modified>
</cp:coreProperties>
</file>